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"/>
    </mc:Choice>
  </mc:AlternateContent>
  <xr:revisionPtr revIDLastSave="0" documentId="13_ncr:1_{2E433BDF-7537-4718-82C9-40D448CCB789}" xr6:coauthVersionLast="47" xr6:coauthVersionMax="47" xr10:uidLastSave="{00000000-0000-0000-0000-000000000000}"/>
  <bookViews>
    <workbookView xWindow="57480" yWindow="-120" windowWidth="29040" windowHeight="15720" activeTab="3" xr2:uid="{00000000-000D-0000-FFFF-FFFF00000000}"/>
  </bookViews>
  <sheets>
    <sheet name="Lot N°04 Page de garde" sheetId="1" r:id="rId1"/>
    <sheet name="Lot N°04 PEINTURE" sheetId="2" r:id="rId2"/>
    <sheet name="Lot N°04 Option sanitaires" sheetId="3" r:id="rId3"/>
    <sheet name="Lot N°04 PSE RADIATEURS" sheetId="4" r:id="rId4"/>
  </sheets>
  <definedNames>
    <definedName name="_xlnm.Print_Titles" localSheetId="2">'Lot N°04 Option sanitaires'!$1:$2</definedName>
    <definedName name="_xlnm.Print_Titles" localSheetId="1">'Lot N°04 PEINTURE'!$1:$2</definedName>
    <definedName name="_xlnm.Print_Titles" localSheetId="3">'Lot N°04 PSE RADIATEURS'!$1:$2</definedName>
    <definedName name="_xlnm.Print_Area" localSheetId="2">'Lot N°04 Option sanitaires'!$A$1:$F$24</definedName>
    <definedName name="_xlnm.Print_Area" localSheetId="1">'Lot N°04 PEINTURE'!$A$1:$F$34</definedName>
    <definedName name="_xlnm.Print_Area" localSheetId="3">'Lot N°04 PSE RADIATEURS'!$A$1:$F$11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32" i="2"/>
  <c r="B22" i="3"/>
</calcChain>
</file>

<file path=xl/sharedStrings.xml><?xml version="1.0" encoding="utf-8"?>
<sst xmlns="http://schemas.openxmlformats.org/spreadsheetml/2006/main" count="176" uniqueCount="157">
  <si>
    <t>U</t>
  </si>
  <si>
    <t>Quantité indicative</t>
  </si>
  <si>
    <t>Prix unitaire €HT</t>
  </si>
  <si>
    <t>Montant €HT</t>
  </si>
  <si>
    <t>PEINTURE</t>
  </si>
  <si>
    <t>CH2</t>
  </si>
  <si>
    <t>PEINT</t>
  </si>
  <si>
    <t>ETUDE - PREPARATION - DIVERS</t>
  </si>
  <si>
    <t>CH3</t>
  </si>
  <si>
    <t>Dossier d'exécution.</t>
  </si>
  <si>
    <t>U</t>
  </si>
  <si>
    <t>ART</t>
  </si>
  <si>
    <t>W_1EA001</t>
  </si>
  <si>
    <t>Dossier des ouvrages exécutés</t>
  </si>
  <si>
    <t>U</t>
  </si>
  <si>
    <t>ART</t>
  </si>
  <si>
    <t>000-O637</t>
  </si>
  <si>
    <t>Gestion des déchets</t>
  </si>
  <si>
    <t>ENS</t>
  </si>
  <si>
    <t>ART</t>
  </si>
  <si>
    <t>000-R805</t>
  </si>
  <si>
    <t>TRAVAUX PREPARATOIRES</t>
  </si>
  <si>
    <t>CH3</t>
  </si>
  <si>
    <t>Arrachage de toile de verre et/ou papier peint</t>
  </si>
  <si>
    <t>M2</t>
  </si>
  <si>
    <t>ART</t>
  </si>
  <si>
    <t>000-J812</t>
  </si>
  <si>
    <t>TRAVAUX D'APPRET</t>
  </si>
  <si>
    <t>CH3</t>
  </si>
  <si>
    <t>Ratissage</t>
  </si>
  <si>
    <t>M2</t>
  </si>
  <si>
    <t>ART</t>
  </si>
  <si>
    <t>000-I558</t>
  </si>
  <si>
    <t>PEINTURE SUR OUVRAGES DE PLOMBERIE - CHAUFFAGE</t>
  </si>
  <si>
    <t>CH3</t>
  </si>
  <si>
    <t>Peinture acrylique sur ouvrages de plomberie - finition satinée</t>
  </si>
  <si>
    <t>ENS</t>
  </si>
  <si>
    <t>ART</t>
  </si>
  <si>
    <t>000-B072</t>
  </si>
  <si>
    <t>PEINTURE - REVETEMENT SUR VERTICAUX</t>
  </si>
  <si>
    <t>CH3</t>
  </si>
  <si>
    <t>5.1</t>
  </si>
  <si>
    <t>Peinture acrylique satinée sur toile de verre existante</t>
  </si>
  <si>
    <t>M2</t>
  </si>
  <si>
    <t>ART</t>
  </si>
  <si>
    <t>000-J814</t>
  </si>
  <si>
    <t>Peinture acrylique satinée - finition B</t>
  </si>
  <si>
    <t>M2</t>
  </si>
  <si>
    <t>ART</t>
  </si>
  <si>
    <t>000-V543</t>
  </si>
  <si>
    <t>PEINTURE SUR BOISERIES INTERIEURES</t>
  </si>
  <si>
    <t>CH3</t>
  </si>
  <si>
    <t>Peinture acrylique sur bois brut - Finition satinée</t>
  </si>
  <si>
    <t>M2</t>
  </si>
  <si>
    <t>ART</t>
  </si>
  <si>
    <t>000-L934</t>
  </si>
  <si>
    <t>M2</t>
  </si>
  <si>
    <t>ART</t>
  </si>
  <si>
    <t>000-E835</t>
  </si>
  <si>
    <t>Peinture sur boiserie existante - Finition satinée</t>
  </si>
  <si>
    <t>M2</t>
  </si>
  <si>
    <t>ART</t>
  </si>
  <si>
    <t>000-F168</t>
  </si>
  <si>
    <t>FINITION DES PLAFONDS</t>
  </si>
  <si>
    <t>CH3</t>
  </si>
  <si>
    <t>Peinture acrylique satinée sur plafonds plâtre</t>
  </si>
  <si>
    <t>M2</t>
  </si>
  <si>
    <t>ART</t>
  </si>
  <si>
    <t>000-G634</t>
  </si>
  <si>
    <t>SIGNALETIQUE ET FILMS ADHESIFS</t>
  </si>
  <si>
    <t>CH3</t>
  </si>
  <si>
    <t>SIGNALISATION GRAVEE OU IMPRIMEE</t>
  </si>
  <si>
    <t>CH4</t>
  </si>
  <si>
    <t>Porte étiquette sur porte</t>
  </si>
  <si>
    <t>U</t>
  </si>
  <si>
    <t>ART</t>
  </si>
  <si>
    <t>000-N875</t>
  </si>
  <si>
    <t>NETTOYAGES</t>
  </si>
  <si>
    <t>CH3</t>
  </si>
  <si>
    <t>Nettoyage avant réception</t>
  </si>
  <si>
    <t>U</t>
  </si>
  <si>
    <t>ART</t>
  </si>
  <si>
    <t>000-F694</t>
  </si>
  <si>
    <t>Montant HT du Lot N°04 PEINTURE</t>
  </si>
  <si>
    <t>TOTHT</t>
  </si>
  <si>
    <t>TVA</t>
  </si>
  <si>
    <t>Montant TTC</t>
  </si>
  <si>
    <t>TOTTTC</t>
  </si>
  <si>
    <t>U</t>
  </si>
  <si>
    <t>Quantité indicative</t>
  </si>
  <si>
    <t>Prix unitaire €HT</t>
  </si>
  <si>
    <t>Montant €HT</t>
  </si>
  <si>
    <t>PEINTURE</t>
  </si>
  <si>
    <t>CH2</t>
  </si>
  <si>
    <t>PEINT</t>
  </si>
  <si>
    <t>TRAVAUX PREPARATOIRES</t>
  </si>
  <si>
    <t>CH3</t>
  </si>
  <si>
    <t>Préparation sur murs existants</t>
  </si>
  <si>
    <t>M2</t>
  </si>
  <si>
    <t>ART</t>
  </si>
  <si>
    <t>000-U039</t>
  </si>
  <si>
    <t>PEINTURE SUR OUVRAGES DE PLOMBERIE - CHAUFFAGE</t>
  </si>
  <si>
    <t>CH3</t>
  </si>
  <si>
    <t>Peinture acrylique sur ouvrages de plomberie - finition satinée</t>
  </si>
  <si>
    <t>ENS</t>
  </si>
  <si>
    <t>ART</t>
  </si>
  <si>
    <t>000-B072</t>
  </si>
  <si>
    <t>PEINTURE - REVETEMENT SUR VERTICAUX</t>
  </si>
  <si>
    <t>CH3</t>
  </si>
  <si>
    <t>TEXTURE A PEINDRE</t>
  </si>
  <si>
    <t>CH4</t>
  </si>
  <si>
    <t>Toile Polyester intissée</t>
  </si>
  <si>
    <t>M2</t>
  </si>
  <si>
    <t>ART</t>
  </si>
  <si>
    <t>000-J548</t>
  </si>
  <si>
    <t>PEINTURE SUR BOISERIES INTERIEURES</t>
  </si>
  <si>
    <t>CH3</t>
  </si>
  <si>
    <t>Peinture acrylique sur bois brut - Finition satinée</t>
  </si>
  <si>
    <t>M2</t>
  </si>
  <si>
    <t>ART</t>
  </si>
  <si>
    <t>000-L934</t>
  </si>
  <si>
    <t>SIGNALETIQUE ET FILMS ADHESIFS</t>
  </si>
  <si>
    <t>CH3</t>
  </si>
  <si>
    <t>SIGNALISATION GRAVEE OU IMPRIMEE</t>
  </si>
  <si>
    <t>CH4</t>
  </si>
  <si>
    <t>Plaque gravée des sanitaires</t>
  </si>
  <si>
    <t>U</t>
  </si>
  <si>
    <t>ART</t>
  </si>
  <si>
    <t>000-K885</t>
  </si>
  <si>
    <t>NETTOYAGES</t>
  </si>
  <si>
    <t>CH3</t>
  </si>
  <si>
    <t>Nettoyage avant réception</t>
  </si>
  <si>
    <t>U</t>
  </si>
  <si>
    <t>ART</t>
  </si>
  <si>
    <t>000-F694</t>
  </si>
  <si>
    <t>TOTHT</t>
  </si>
  <si>
    <t>TVA</t>
  </si>
  <si>
    <t>Montant TTC</t>
  </si>
  <si>
    <t>TOTTTC</t>
  </si>
  <si>
    <t>(Nom entreprise à remplir)</t>
  </si>
  <si>
    <t>Montant HT de l'option du Lot N°04 PEINTURE</t>
  </si>
  <si>
    <t>6.1</t>
  </si>
  <si>
    <t>6.2</t>
  </si>
  <si>
    <t>6.3</t>
  </si>
  <si>
    <t>6.4</t>
  </si>
  <si>
    <t>6.5</t>
  </si>
  <si>
    <t>6.6</t>
  </si>
  <si>
    <t>5.2</t>
  </si>
  <si>
    <t>5.3</t>
  </si>
  <si>
    <t>5.4</t>
  </si>
  <si>
    <t>5.5</t>
  </si>
  <si>
    <t>5.6</t>
  </si>
  <si>
    <t>5.7</t>
  </si>
  <si>
    <t>5.9</t>
  </si>
  <si>
    <t>5.10</t>
  </si>
  <si>
    <t>Peinture acrylique plinthe - Finition satinée</t>
  </si>
  <si>
    <t>PEINTURE SUR RADIATEURS EXISTANTS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</si>
</sst>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;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39">
    <xf numFmtId="0" fontId="0" fillId="0" borderId="0" xfId="0"/>
    <xf numFmtId="0" fontId="0" fillId="0" borderId="19" xfId="0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2" fillId="2" borderId="10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0" applyFill="1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9" fillId="0" borderId="8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7" xfId="0" applyFill="1" applyBorder="1" applyAlignment="1" applyProtection="1">
      <alignment horizontal="left" vertical="top" wrapText="1"/>
      <protection locked="0"/>
    </xf>
    <xf numFmtId="0" fontId="1" fillId="0" borderId="14" xfId="1" applyFill="1" applyBorder="1">
      <alignment horizontal="left" vertical="top" wrapText="1"/>
    </xf>
    <xf numFmtId="0" fontId="9" fillId="0" borderId="13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9" fillId="0" borderId="12" xfId="26" applyFill="1" applyBorder="1">
      <alignment horizontal="left" vertical="top" wrapText="1"/>
    </xf>
    <xf numFmtId="0" fontId="1" fillId="3" borderId="9" xfId="1" applyFill="1" applyBorder="1">
      <alignment horizontal="left" vertical="top" wrapText="1"/>
    </xf>
    <xf numFmtId="0" fontId="2" fillId="0" borderId="8" xfId="14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0" borderId="11" xfId="1" applyFill="1" applyBorder="1">
      <alignment horizontal="left" vertical="top" wrapText="1"/>
    </xf>
    <xf numFmtId="0" fontId="9" fillId="0" borderId="10" xfId="26" applyFill="1" applyBorder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23687</xdr:rowOff>
    </xdr:from>
    <xdr:to>
      <xdr:col>0</xdr:col>
      <xdr:colOff>5760000</xdr:colOff>
      <xdr:row>28</xdr:row>
      <xdr:rowOff>123825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7"/>
          <a:ext cx="5148000" cy="3910138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Direction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612000</xdr:colOff>
      <xdr:row>40</xdr:row>
      <xdr:rowOff>53948</xdr:rowOff>
    </xdr:from>
    <xdr:to>
      <xdr:col>0</xdr:col>
      <xdr:colOff>5760000</xdr:colOff>
      <xdr:row>44</xdr:row>
      <xdr:rowOff>133350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000" y="7673948"/>
          <a:ext cx="5148000" cy="84140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04 - PEINTURE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177000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28748" y="5690974"/>
          <a:ext cx="5158957" cy="17250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endParaRPr lang="fr-FR" sz="1400" b="0" i="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 Boulevard MAGENT 35000 RENNES</a:t>
          </a:r>
        </a:p>
      </xdr:txBody>
    </xdr:sp>
    <xdr:clientData/>
  </xdr:twoCellAnchor>
  <xdr:twoCellAnchor editAs="absolute">
    <xdr:from>
      <xdr:col>0</xdr:col>
      <xdr:colOff>684000</xdr:colOff>
      <xdr:row>44</xdr:row>
      <xdr:rowOff>98035</xdr:rowOff>
    </xdr:from>
    <xdr:to>
      <xdr:col>0</xdr:col>
      <xdr:colOff>5832000</xdr:colOff>
      <xdr:row>48</xdr:row>
      <xdr:rowOff>45391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09357" y="8480035"/>
          <a:ext cx="5142835" cy="709357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0</xdr:row>
      <xdr:rowOff>745410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N°04 PEINTURE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0</xdr:row>
      <xdr:rowOff>745410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N°04 PEINTURE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Option sanitaires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136594</xdr:rowOff>
    </xdr:from>
    <xdr:to>
      <xdr:col>6</xdr:col>
      <xdr:colOff>324000</xdr:colOff>
      <xdr:row>0</xdr:row>
      <xdr:rowOff>741600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077B9F52-DF47-4F38-8D24-74E9EF3BF65F}"/>
            </a:ext>
          </a:extLst>
        </xdr:cNvPr>
        <xdr:cNvSpPr/>
      </xdr:nvSpPr>
      <xdr:spPr>
        <a:xfrm>
          <a:off x="702750" y="136594"/>
          <a:ext cx="6012525" cy="6050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N°04 PEINTURE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Option sanitaires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EF35-91DB-4BEC-93FE-8C35ACF3EDD9}">
  <sheetPr>
    <pageSetUpPr fitToPage="1"/>
  </sheetPr>
  <dimension ref="A1"/>
  <sheetViews>
    <sheetView showGridLines="0" topLeftCell="A15" workbookViewId="0">
      <selection activeCell="D40" sqref="D40"/>
    </sheetView>
  </sheetViews>
  <sheetFormatPr baseColWidth="10" defaultColWidth="10.6640625" defaultRowHeight="14.4" x14ac:dyDescent="0.3"/>
  <cols>
    <col min="1" max="1" width="111.33203125" customWidth="1"/>
    <col min="2" max="2" width="10.664062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608D-97C0-4F4A-ABA1-7701AD2E5AC6}">
  <sheetPr>
    <pageSetUpPr fitToPage="1"/>
  </sheetPr>
  <dimension ref="A1:ZZ33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3" sqref="A13:XFD14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6"/>
      <c r="B1" s="37"/>
      <c r="C1" s="37"/>
      <c r="D1" s="37"/>
      <c r="E1" s="37"/>
      <c r="F1" s="38"/>
    </row>
    <row r="2" spans="1:702" ht="43.2" x14ac:dyDescent="0.3">
      <c r="A2" s="1"/>
      <c r="B2" s="35" t="s">
        <v>139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3">
      <c r="A5" s="13" t="s">
        <v>41</v>
      </c>
      <c r="B5" s="14" t="s">
        <v>7</v>
      </c>
      <c r="C5" s="10"/>
      <c r="D5" s="10"/>
      <c r="E5" s="10"/>
      <c r="F5" s="11"/>
      <c r="ZY5" t="s">
        <v>8</v>
      </c>
      <c r="ZZ5" s="12"/>
    </row>
    <row r="6" spans="1:702" x14ac:dyDescent="0.3">
      <c r="A6" s="15"/>
      <c r="B6" s="16" t="s">
        <v>9</v>
      </c>
      <c r="C6" s="17" t="s">
        <v>10</v>
      </c>
      <c r="D6" s="18">
        <v>1</v>
      </c>
      <c r="E6" s="17"/>
      <c r="F6" s="19"/>
      <c r="ZY6" t="s">
        <v>11</v>
      </c>
      <c r="ZZ6" s="12" t="s">
        <v>12</v>
      </c>
    </row>
    <row r="7" spans="1:702" x14ac:dyDescent="0.3">
      <c r="A7" s="20"/>
      <c r="B7" s="21" t="s">
        <v>13</v>
      </c>
      <c r="C7" s="17" t="s">
        <v>14</v>
      </c>
      <c r="D7" s="18">
        <v>1</v>
      </c>
      <c r="E7" s="17"/>
      <c r="F7" s="19"/>
      <c r="ZY7" t="s">
        <v>15</v>
      </c>
      <c r="ZZ7" s="12" t="s">
        <v>16</v>
      </c>
    </row>
    <row r="8" spans="1:702" x14ac:dyDescent="0.3">
      <c r="A8" s="22"/>
      <c r="B8" s="23" t="s">
        <v>17</v>
      </c>
      <c r="C8" s="17" t="s">
        <v>18</v>
      </c>
      <c r="D8" s="18">
        <v>1</v>
      </c>
      <c r="E8" s="17"/>
      <c r="F8" s="19"/>
      <c r="ZY8" t="s">
        <v>19</v>
      </c>
      <c r="ZZ8" s="12" t="s">
        <v>20</v>
      </c>
    </row>
    <row r="9" spans="1:702" x14ac:dyDescent="0.3">
      <c r="A9" s="13" t="s">
        <v>147</v>
      </c>
      <c r="B9" s="14" t="s">
        <v>21</v>
      </c>
      <c r="C9" s="10"/>
      <c r="D9" s="10"/>
      <c r="E9" s="10"/>
      <c r="F9" s="11"/>
      <c r="ZY9" t="s">
        <v>22</v>
      </c>
      <c r="ZZ9" s="12"/>
    </row>
    <row r="10" spans="1:702" x14ac:dyDescent="0.3">
      <c r="A10" s="22"/>
      <c r="B10" s="23" t="s">
        <v>23</v>
      </c>
      <c r="C10" s="17" t="s">
        <v>24</v>
      </c>
      <c r="D10" s="26">
        <v>230</v>
      </c>
      <c r="E10" s="17"/>
      <c r="F10" s="19"/>
      <c r="ZY10" t="s">
        <v>25</v>
      </c>
      <c r="ZZ10" s="12" t="s">
        <v>26</v>
      </c>
    </row>
    <row r="11" spans="1:702" x14ac:dyDescent="0.3">
      <c r="A11" s="13" t="s">
        <v>148</v>
      </c>
      <c r="B11" s="14" t="s">
        <v>27</v>
      </c>
      <c r="C11" s="10"/>
      <c r="D11" s="10"/>
      <c r="E11" s="10"/>
      <c r="F11" s="11"/>
      <c r="ZY11" t="s">
        <v>28</v>
      </c>
      <c r="ZZ11" s="12"/>
    </row>
    <row r="12" spans="1:702" x14ac:dyDescent="0.3">
      <c r="A12" s="27"/>
      <c r="B12" s="28" t="s">
        <v>29</v>
      </c>
      <c r="C12" s="17" t="s">
        <v>30</v>
      </c>
      <c r="D12" s="26">
        <v>630</v>
      </c>
      <c r="E12" s="17"/>
      <c r="F12" s="19"/>
      <c r="ZY12" t="s">
        <v>31</v>
      </c>
      <c r="ZZ12" s="12" t="s">
        <v>32</v>
      </c>
    </row>
    <row r="13" spans="1:702" ht="26.4" x14ac:dyDescent="0.3">
      <c r="A13" s="13" t="s">
        <v>149</v>
      </c>
      <c r="B13" s="14" t="s">
        <v>33</v>
      </c>
      <c r="C13" s="10"/>
      <c r="D13" s="10"/>
      <c r="E13" s="10"/>
      <c r="F13" s="11"/>
      <c r="ZY13" t="s">
        <v>34</v>
      </c>
      <c r="ZZ13" s="12"/>
    </row>
    <row r="14" spans="1:702" ht="24" x14ac:dyDescent="0.3">
      <c r="A14" s="27"/>
      <c r="B14" s="28" t="s">
        <v>35</v>
      </c>
      <c r="C14" s="17" t="s">
        <v>36</v>
      </c>
      <c r="D14" s="18">
        <v>1</v>
      </c>
      <c r="E14" s="17"/>
      <c r="F14" s="19"/>
      <c r="ZY14" t="s">
        <v>37</v>
      </c>
      <c r="ZZ14" s="12" t="s">
        <v>38</v>
      </c>
    </row>
    <row r="15" spans="1:702" x14ac:dyDescent="0.3">
      <c r="A15" s="13" t="s">
        <v>150</v>
      </c>
      <c r="B15" s="14" t="s">
        <v>39</v>
      </c>
      <c r="C15" s="10"/>
      <c r="D15" s="10"/>
      <c r="E15" s="10"/>
      <c r="F15" s="11"/>
      <c r="ZY15" t="s">
        <v>40</v>
      </c>
      <c r="ZZ15" s="12"/>
    </row>
    <row r="16" spans="1:702" x14ac:dyDescent="0.3">
      <c r="A16" s="20"/>
      <c r="B16" s="21" t="s">
        <v>42</v>
      </c>
      <c r="C16" s="17" t="s">
        <v>43</v>
      </c>
      <c r="D16" s="26">
        <v>75</v>
      </c>
      <c r="E16" s="17"/>
      <c r="F16" s="19"/>
      <c r="ZY16" t="s">
        <v>44</v>
      </c>
      <c r="ZZ16" s="12" t="s">
        <v>45</v>
      </c>
    </row>
    <row r="17" spans="1:702" x14ac:dyDescent="0.3">
      <c r="A17" s="22"/>
      <c r="B17" s="23" t="s">
        <v>46</v>
      </c>
      <c r="C17" s="17" t="s">
        <v>47</v>
      </c>
      <c r="D17" s="26">
        <v>630</v>
      </c>
      <c r="E17" s="17"/>
      <c r="F17" s="19"/>
      <c r="ZY17" t="s">
        <v>48</v>
      </c>
      <c r="ZZ17" s="12" t="s">
        <v>49</v>
      </c>
    </row>
    <row r="18" spans="1:702" x14ac:dyDescent="0.3">
      <c r="A18" s="13" t="s">
        <v>151</v>
      </c>
      <c r="B18" s="14" t="s">
        <v>50</v>
      </c>
      <c r="C18" s="10"/>
      <c r="D18" s="10"/>
      <c r="E18" s="10"/>
      <c r="F18" s="11"/>
      <c r="ZY18" t="s">
        <v>51</v>
      </c>
      <c r="ZZ18" s="12"/>
    </row>
    <row r="19" spans="1:702" x14ac:dyDescent="0.3">
      <c r="A19" s="15"/>
      <c r="B19" s="16" t="s">
        <v>52</v>
      </c>
      <c r="C19" s="17" t="s">
        <v>53</v>
      </c>
      <c r="D19" s="26">
        <v>10</v>
      </c>
      <c r="E19" s="17"/>
      <c r="F19" s="19"/>
      <c r="ZY19" t="s">
        <v>54</v>
      </c>
      <c r="ZZ19" s="12" t="s">
        <v>55</v>
      </c>
    </row>
    <row r="20" spans="1:702" x14ac:dyDescent="0.3">
      <c r="A20" s="20"/>
      <c r="B20" s="21" t="s">
        <v>155</v>
      </c>
      <c r="C20" s="17" t="s">
        <v>56</v>
      </c>
      <c r="D20" s="26">
        <v>50</v>
      </c>
      <c r="E20" s="17"/>
      <c r="F20" s="19"/>
      <c r="ZY20" t="s">
        <v>57</v>
      </c>
      <c r="ZZ20" s="12" t="s">
        <v>58</v>
      </c>
    </row>
    <row r="21" spans="1:702" x14ac:dyDescent="0.3">
      <c r="A21" s="22"/>
      <c r="B21" s="23" t="s">
        <v>59</v>
      </c>
      <c r="C21" s="17" t="s">
        <v>60</v>
      </c>
      <c r="D21" s="26">
        <v>25</v>
      </c>
      <c r="E21" s="17"/>
      <c r="F21" s="19"/>
      <c r="ZY21" t="s">
        <v>61</v>
      </c>
      <c r="ZZ21" s="12" t="s">
        <v>62</v>
      </c>
    </row>
    <row r="22" spans="1:702" x14ac:dyDescent="0.3">
      <c r="A22" s="13" t="s">
        <v>152</v>
      </c>
      <c r="B22" s="14" t="s">
        <v>63</v>
      </c>
      <c r="C22" s="10"/>
      <c r="D22" s="10"/>
      <c r="E22" s="10"/>
      <c r="F22" s="11"/>
      <c r="ZY22" t="s">
        <v>64</v>
      </c>
      <c r="ZZ22" s="12"/>
    </row>
    <row r="23" spans="1:702" x14ac:dyDescent="0.3">
      <c r="A23" s="27"/>
      <c r="B23" s="28" t="s">
        <v>65</v>
      </c>
      <c r="C23" s="17" t="s">
        <v>66</v>
      </c>
      <c r="D23" s="26">
        <v>40</v>
      </c>
      <c r="E23" s="17"/>
      <c r="F23" s="19"/>
      <c r="ZY23" t="s">
        <v>67</v>
      </c>
      <c r="ZZ23" s="12" t="s">
        <v>68</v>
      </c>
    </row>
    <row r="24" spans="1:702" x14ac:dyDescent="0.3">
      <c r="A24" s="13" t="s">
        <v>153</v>
      </c>
      <c r="B24" s="14" t="s">
        <v>69</v>
      </c>
      <c r="C24" s="10"/>
      <c r="D24" s="10"/>
      <c r="E24" s="10"/>
      <c r="F24" s="11"/>
      <c r="ZY24" t="s">
        <v>70</v>
      </c>
      <c r="ZZ24" s="12"/>
    </row>
    <row r="25" spans="1:702" x14ac:dyDescent="0.3">
      <c r="A25" s="24"/>
      <c r="B25" s="25" t="s">
        <v>71</v>
      </c>
      <c r="C25" s="10"/>
      <c r="D25" s="10"/>
      <c r="E25" s="10"/>
      <c r="F25" s="11"/>
      <c r="ZY25" t="s">
        <v>72</v>
      </c>
      <c r="ZZ25" s="12"/>
    </row>
    <row r="26" spans="1:702" x14ac:dyDescent="0.3">
      <c r="A26" s="22"/>
      <c r="B26" s="23" t="s">
        <v>73</v>
      </c>
      <c r="C26" s="17" t="s">
        <v>74</v>
      </c>
      <c r="D26" s="18"/>
      <c r="E26" s="17"/>
      <c r="F26" s="19"/>
      <c r="ZY26" t="s">
        <v>75</v>
      </c>
      <c r="ZZ26" s="12" t="s">
        <v>76</v>
      </c>
    </row>
    <row r="27" spans="1:702" x14ac:dyDescent="0.3">
      <c r="A27" s="13" t="s">
        <v>154</v>
      </c>
      <c r="B27" s="14" t="s">
        <v>77</v>
      </c>
      <c r="C27" s="10"/>
      <c r="D27" s="10"/>
      <c r="E27" s="10"/>
      <c r="F27" s="11"/>
      <c r="ZY27" t="s">
        <v>78</v>
      </c>
      <c r="ZZ27" s="12"/>
    </row>
    <row r="28" spans="1:702" x14ac:dyDescent="0.3">
      <c r="A28" s="15"/>
      <c r="B28" s="16" t="s">
        <v>79</v>
      </c>
      <c r="C28" s="17" t="s">
        <v>80</v>
      </c>
      <c r="D28" s="18">
        <v>1</v>
      </c>
      <c r="E28" s="17"/>
      <c r="F28" s="19"/>
      <c r="ZY28" t="s">
        <v>81</v>
      </c>
      <c r="ZZ28" s="12" t="s">
        <v>82</v>
      </c>
    </row>
    <row r="29" spans="1:702" x14ac:dyDescent="0.3">
      <c r="A29" s="29"/>
      <c r="B29" s="30"/>
      <c r="C29" s="31"/>
      <c r="D29" s="31"/>
      <c r="E29" s="31"/>
      <c r="F29" s="32"/>
    </row>
    <row r="30" spans="1:702" x14ac:dyDescent="0.3">
      <c r="A30" s="33"/>
      <c r="B30" s="33"/>
      <c r="C30" s="33"/>
      <c r="D30" s="33"/>
      <c r="E30" s="33"/>
      <c r="F30" s="33"/>
    </row>
    <row r="31" spans="1:702" x14ac:dyDescent="0.3">
      <c r="B31" s="34" t="s">
        <v>83</v>
      </c>
      <c r="ZY31" t="s">
        <v>84</v>
      </c>
    </row>
    <row r="32" spans="1:702" x14ac:dyDescent="0.3">
      <c r="B32" s="34" t="str">
        <f>CONCATENATE("Montant TVA (",A32,"%)")</f>
        <v>Montant TVA (%)</v>
      </c>
      <c r="ZY32" t="s">
        <v>85</v>
      </c>
    </row>
    <row r="33" spans="2:701" x14ac:dyDescent="0.3">
      <c r="B33" s="34" t="s">
        <v>86</v>
      </c>
      <c r="ZY33" t="s">
        <v>87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AD78-47A8-4F32-B3F8-F3A958CC2A6E}">
  <sheetPr>
    <pageSetUpPr fitToPage="1"/>
  </sheetPr>
  <dimension ref="A1:ZZ23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8" sqref="A18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6"/>
      <c r="B1" s="37"/>
      <c r="C1" s="37"/>
      <c r="D1" s="37"/>
      <c r="E1" s="37"/>
      <c r="F1" s="38"/>
    </row>
    <row r="2" spans="1:702" ht="43.2" x14ac:dyDescent="0.3">
      <c r="A2" s="1"/>
      <c r="B2" s="35" t="s">
        <v>139</v>
      </c>
      <c r="C2" s="2" t="s">
        <v>88</v>
      </c>
      <c r="D2" s="3" t="s">
        <v>89</v>
      </c>
      <c r="E2" s="2" t="s">
        <v>90</v>
      </c>
      <c r="F2" s="2" t="s">
        <v>91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92</v>
      </c>
      <c r="C4" s="10"/>
      <c r="D4" s="10"/>
      <c r="E4" s="10"/>
      <c r="F4" s="11"/>
      <c r="ZY4" t="s">
        <v>93</v>
      </c>
      <c r="ZZ4" s="12" t="s">
        <v>94</v>
      </c>
    </row>
    <row r="5" spans="1:702" x14ac:dyDescent="0.3">
      <c r="A5" s="13" t="s">
        <v>141</v>
      </c>
      <c r="B5" s="14" t="s">
        <v>95</v>
      </c>
      <c r="C5" s="10"/>
      <c r="D5" s="10"/>
      <c r="E5" s="10"/>
      <c r="F5" s="11"/>
      <c r="ZY5" t="s">
        <v>96</v>
      </c>
      <c r="ZZ5" s="12"/>
    </row>
    <row r="6" spans="1:702" x14ac:dyDescent="0.3">
      <c r="A6" s="27"/>
      <c r="B6" s="28" t="s">
        <v>97</v>
      </c>
      <c r="C6" s="17" t="s">
        <v>98</v>
      </c>
      <c r="D6" s="26">
        <v>12.2</v>
      </c>
      <c r="E6" s="17"/>
      <c r="F6" s="19"/>
      <c r="ZY6" t="s">
        <v>99</v>
      </c>
      <c r="ZZ6" s="12" t="s">
        <v>100</v>
      </c>
    </row>
    <row r="7" spans="1:702" ht="26.4" x14ac:dyDescent="0.3">
      <c r="A7" s="13" t="s">
        <v>142</v>
      </c>
      <c r="B7" s="14" t="s">
        <v>101</v>
      </c>
      <c r="C7" s="10"/>
      <c r="D7" s="10"/>
      <c r="E7" s="10"/>
      <c r="F7" s="11"/>
      <c r="ZY7" t="s">
        <v>102</v>
      </c>
      <c r="ZZ7" s="12"/>
    </row>
    <row r="8" spans="1:702" ht="24" x14ac:dyDescent="0.3">
      <c r="A8" s="27"/>
      <c r="B8" s="28" t="s">
        <v>103</v>
      </c>
      <c r="C8" s="17" t="s">
        <v>104</v>
      </c>
      <c r="D8" s="18">
        <v>1</v>
      </c>
      <c r="E8" s="17"/>
      <c r="F8" s="19"/>
      <c r="ZY8" t="s">
        <v>105</v>
      </c>
      <c r="ZZ8" s="12" t="s">
        <v>106</v>
      </c>
    </row>
    <row r="9" spans="1:702" x14ac:dyDescent="0.3">
      <c r="A9" s="13" t="s">
        <v>143</v>
      </c>
      <c r="B9" s="14" t="s">
        <v>107</v>
      </c>
      <c r="C9" s="10"/>
      <c r="D9" s="10"/>
      <c r="E9" s="10"/>
      <c r="F9" s="11"/>
      <c r="ZY9" t="s">
        <v>108</v>
      </c>
      <c r="ZZ9" s="12"/>
    </row>
    <row r="10" spans="1:702" x14ac:dyDescent="0.3">
      <c r="A10" s="24"/>
      <c r="B10" s="25" t="s">
        <v>109</v>
      </c>
      <c r="C10" s="10"/>
      <c r="D10" s="10"/>
      <c r="E10" s="10"/>
      <c r="F10" s="11"/>
      <c r="ZY10" t="s">
        <v>110</v>
      </c>
      <c r="ZZ10" s="12"/>
    </row>
    <row r="11" spans="1:702" x14ac:dyDescent="0.3">
      <c r="A11" s="22"/>
      <c r="B11" s="23" t="s">
        <v>111</v>
      </c>
      <c r="C11" s="17" t="s">
        <v>112</v>
      </c>
      <c r="D11" s="26">
        <v>11.66</v>
      </c>
      <c r="E11" s="17"/>
      <c r="F11" s="19"/>
      <c r="ZY11" t="s">
        <v>113</v>
      </c>
      <c r="ZZ11" s="12" t="s">
        <v>114</v>
      </c>
    </row>
    <row r="12" spans="1:702" x14ac:dyDescent="0.3">
      <c r="A12" s="13" t="s">
        <v>144</v>
      </c>
      <c r="B12" s="14" t="s">
        <v>115</v>
      </c>
      <c r="C12" s="10"/>
      <c r="D12" s="10"/>
      <c r="E12" s="10"/>
      <c r="F12" s="11"/>
      <c r="ZY12" t="s">
        <v>116</v>
      </c>
      <c r="ZZ12" s="12"/>
    </row>
    <row r="13" spans="1:702" x14ac:dyDescent="0.3">
      <c r="A13" s="27"/>
      <c r="B13" s="28" t="s">
        <v>117</v>
      </c>
      <c r="C13" s="17" t="s">
        <v>118</v>
      </c>
      <c r="D13" s="26">
        <v>12.63</v>
      </c>
      <c r="E13" s="17"/>
      <c r="F13" s="19"/>
      <c r="ZY13" t="s">
        <v>119</v>
      </c>
      <c r="ZZ13" s="12" t="s">
        <v>120</v>
      </c>
    </row>
    <row r="14" spans="1:702" x14ac:dyDescent="0.3">
      <c r="A14" s="13" t="s">
        <v>145</v>
      </c>
      <c r="B14" s="14" t="s">
        <v>121</v>
      </c>
      <c r="C14" s="10"/>
      <c r="D14" s="10"/>
      <c r="E14" s="10"/>
      <c r="F14" s="11"/>
      <c r="ZY14" t="s">
        <v>122</v>
      </c>
      <c r="ZZ14" s="12"/>
    </row>
    <row r="15" spans="1:702" x14ac:dyDescent="0.3">
      <c r="A15" s="24"/>
      <c r="B15" s="25" t="s">
        <v>123</v>
      </c>
      <c r="C15" s="10"/>
      <c r="D15" s="10"/>
      <c r="E15" s="10"/>
      <c r="F15" s="11"/>
      <c r="ZY15" t="s">
        <v>124</v>
      </c>
      <c r="ZZ15" s="12"/>
    </row>
    <row r="16" spans="1:702" x14ac:dyDescent="0.3">
      <c r="A16" s="22"/>
      <c r="B16" s="23" t="s">
        <v>125</v>
      </c>
      <c r="C16" s="17" t="s">
        <v>126</v>
      </c>
      <c r="D16" s="18">
        <v>4</v>
      </c>
      <c r="E16" s="17"/>
      <c r="F16" s="19"/>
      <c r="ZY16" t="s">
        <v>127</v>
      </c>
      <c r="ZZ16" s="12" t="s">
        <v>128</v>
      </c>
    </row>
    <row r="17" spans="1:702" x14ac:dyDescent="0.3">
      <c r="A17" s="13" t="s">
        <v>146</v>
      </c>
      <c r="B17" s="14" t="s">
        <v>129</v>
      </c>
      <c r="C17" s="10"/>
      <c r="D17" s="10"/>
      <c r="E17" s="10"/>
      <c r="F17" s="11"/>
      <c r="ZY17" t="s">
        <v>130</v>
      </c>
      <c r="ZZ17" s="12"/>
    </row>
    <row r="18" spans="1:702" x14ac:dyDescent="0.3">
      <c r="A18" s="15"/>
      <c r="B18" s="16" t="s">
        <v>131</v>
      </c>
      <c r="C18" s="17" t="s">
        <v>132</v>
      </c>
      <c r="D18" s="18">
        <v>1</v>
      </c>
      <c r="E18" s="17"/>
      <c r="F18" s="19"/>
      <c r="ZY18" t="s">
        <v>133</v>
      </c>
      <c r="ZZ18" s="12" t="s">
        <v>134</v>
      </c>
    </row>
    <row r="19" spans="1:702" x14ac:dyDescent="0.3">
      <c r="A19" s="29"/>
      <c r="B19" s="30"/>
      <c r="C19" s="31"/>
      <c r="D19" s="31"/>
      <c r="E19" s="31"/>
      <c r="F19" s="32"/>
    </row>
    <row r="20" spans="1:702" x14ac:dyDescent="0.3">
      <c r="A20" s="33"/>
      <c r="B20" s="33"/>
      <c r="C20" s="33"/>
      <c r="D20" s="33"/>
      <c r="E20" s="33"/>
      <c r="F20" s="33"/>
    </row>
    <row r="21" spans="1:702" x14ac:dyDescent="0.3">
      <c r="B21" s="34" t="s">
        <v>140</v>
      </c>
      <c r="ZY21" t="s">
        <v>135</v>
      </c>
    </row>
    <row r="22" spans="1:702" x14ac:dyDescent="0.3">
      <c r="B22" s="34" t="str">
        <f>CONCATENATE("Montant TVA (",A22,"%)")</f>
        <v>Montant TVA (%)</v>
      </c>
      <c r="ZY22" t="s">
        <v>136</v>
      </c>
    </row>
    <row r="23" spans="1:702" x14ac:dyDescent="0.3">
      <c r="B23" s="34" t="s">
        <v>137</v>
      </c>
      <c r="ZY23" t="s">
        <v>138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A08B5-518A-4BC1-B575-D418F58C080C}">
  <sheetPr>
    <pageSetUpPr fitToPage="1"/>
  </sheetPr>
  <dimension ref="A1:ZZ10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1" sqref="B21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36"/>
      <c r="B1" s="37"/>
      <c r="C1" s="37"/>
      <c r="D1" s="37"/>
      <c r="E1" s="37"/>
      <c r="F1" s="38"/>
    </row>
    <row r="2" spans="1:702" ht="43.2" x14ac:dyDescent="0.3">
      <c r="A2" s="1"/>
      <c r="B2" s="35" t="s">
        <v>139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/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3">
      <c r="A5" s="13">
        <v>7</v>
      </c>
      <c r="B5" s="14" t="s">
        <v>156</v>
      </c>
      <c r="C5" s="10"/>
      <c r="D5" s="10"/>
      <c r="E5" s="10"/>
      <c r="F5" s="11"/>
      <c r="ZY5" t="s">
        <v>8</v>
      </c>
      <c r="ZZ5" s="12"/>
    </row>
    <row r="6" spans="1:702" ht="24" x14ac:dyDescent="0.3">
      <c r="A6" s="27"/>
      <c r="B6" s="28" t="s">
        <v>35</v>
      </c>
      <c r="C6" s="17" t="s">
        <v>18</v>
      </c>
      <c r="D6" s="18">
        <v>6</v>
      </c>
      <c r="E6" s="17"/>
      <c r="F6" s="19"/>
      <c r="ZY6" t="s">
        <v>11</v>
      </c>
      <c r="ZZ6" s="12" t="s">
        <v>38</v>
      </c>
    </row>
    <row r="7" spans="1:702" x14ac:dyDescent="0.3">
      <c r="A7" s="33"/>
      <c r="B7" s="33"/>
      <c r="C7" s="33"/>
      <c r="D7" s="33"/>
      <c r="E7" s="33"/>
      <c r="F7" s="33"/>
    </row>
    <row r="8" spans="1:702" x14ac:dyDescent="0.3">
      <c r="B8" s="34" t="s">
        <v>140</v>
      </c>
      <c r="ZY8" t="s">
        <v>84</v>
      </c>
    </row>
    <row r="9" spans="1:702" x14ac:dyDescent="0.3">
      <c r="B9" s="34" t="str">
        <f>CONCATENATE("Montant TVA (",A9,"%)")</f>
        <v>Montant TVA (%)</v>
      </c>
      <c r="ZY9" t="s">
        <v>85</v>
      </c>
    </row>
    <row r="10" spans="1:702" x14ac:dyDescent="0.3">
      <c r="B10" s="34" t="s">
        <v>86</v>
      </c>
      <c r="ZY10" t="s">
        <v>87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Lot N°04 Page de garde</vt:lpstr>
      <vt:lpstr>Lot N°04 PEINTURE</vt:lpstr>
      <vt:lpstr>Lot N°04 Option sanitaires</vt:lpstr>
      <vt:lpstr>Lot N°04 PSE RADIATEURS</vt:lpstr>
      <vt:lpstr>'Lot N°04 Option sanitaires'!Impression_des_titres</vt:lpstr>
      <vt:lpstr>'Lot N°04 PEINTURE'!Impression_des_titres</vt:lpstr>
      <vt:lpstr>'Lot N°04 PSE RADIATEURS'!Impression_des_titres</vt:lpstr>
      <vt:lpstr>'Lot N°04 Option sanitaires'!Zone_d_impression</vt:lpstr>
      <vt:lpstr>'Lot N°04 PEINTURE'!Zone_d_impression</vt:lpstr>
      <vt:lpstr>'Lot N°04 PSE RADIATEURS'!Zone_d_impression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Fabrice LARDY</cp:lastModifiedBy>
  <dcterms:created xsi:type="dcterms:W3CDTF">2025-09-15T14:55:41Z</dcterms:created>
  <dcterms:modified xsi:type="dcterms:W3CDTF">2025-09-23T13:55:57Z</dcterms:modified>
</cp:coreProperties>
</file>